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defaultThemeVersion="124226"/>
  <mc:AlternateContent xmlns:mc="http://schemas.openxmlformats.org/markup-compatibility/2006">
    <mc:Choice Requires="x15">
      <x15ac:absPath xmlns:x15ac="http://schemas.microsoft.com/office/spreadsheetml/2010/11/ac" url="F:\NGUYEN KINH (CD-LTT)\Thi đua khen thưởng\Ho sơ SKKN 2025\"/>
    </mc:Choice>
  </mc:AlternateContent>
  <xr:revisionPtr revIDLastSave="0" documentId="8_{B9FB1B77-146C-46E3-867E-4E43C32E3536}" xr6:coauthVersionLast="45" xr6:coauthVersionMax="45" xr10:uidLastSave="{00000000-0000-0000-0000-000000000000}"/>
  <bookViews>
    <workbookView xWindow="-120" yWindow="-120" windowWidth="29040" windowHeight="15720" firstSheet="1" activeTab="1" xr2:uid="{00000000-000D-0000-FFFF-FFFF00000000}"/>
  </bookViews>
  <sheets>
    <sheet name="Don vi" sheetId="15" state="hidden" r:id="rId1"/>
    <sheet name="HĐ CHẤM SK" sheetId="12" r:id="rId2"/>
  </sheets>
  <definedNames>
    <definedName name="_xlnm._FilterDatabase" localSheetId="1" hidden="1">'HĐ CHẤM SK'!$A$6:$H$9</definedName>
    <definedName name="_xlnm.Print_Titles" localSheetId="1">'HĐ CHẤM SK'!$6:$6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12" l="1"/>
  <c r="C27" i="15" l="1"/>
  <c r="C9" i="12" l="1"/>
</calcChain>
</file>

<file path=xl/sharedStrings.xml><?xml version="1.0" encoding="utf-8"?>
<sst xmlns="http://schemas.openxmlformats.org/spreadsheetml/2006/main" count="69" uniqueCount="66">
  <si>
    <t xml:space="preserve">TỔNG CỘNG: </t>
  </si>
  <si>
    <t>Stt</t>
  </si>
  <si>
    <t>TT</t>
  </si>
  <si>
    <t>Ghi chú</t>
  </si>
  <si>
    <t>Khoa Ngoại ngữ</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</si>
  <si>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</si>
  <si>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</si>
  <si>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</si>
  <si>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</si>
  <si>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</si>
  <si>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</si>
  <si>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</si>
  <si>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</si>
  <si>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</si>
  <si>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</si>
  <si>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</si>
  <si>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</si>
  <si>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</si>
  <si>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</si>
  <si>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</si>
  <si>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</si>
  <si>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</si>
  <si>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</si>
  <si>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</si>
  <si>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</si>
  <si>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</si>
  <si>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</si>
  <si>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</si>
  <si>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</si>
  <si>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Đinh Văn Đệ</t>
  </si>
  <si>
    <t>Tác giả và nhóm tác giả</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</si>
  <si>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</si>
  <si>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</si>
  <si>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</si>
  <si>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</si>
  <si>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</si>
  <si>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</si>
  <si>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</si>
  <si>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</si>
  <si>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</si>
  <si>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</si>
  <si>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</si>
  <si>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</si>
  <si>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</si>
  <si>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</si>
  <si>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</si>
  <si>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</si>
  <si>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Kiểm tra đánh giá kết quả học tập của người học theo tiếp cận năng lực trong giáo dục nghề nghiệp</t>
  </si>
  <si>
    <t>Ông Đinh Văn Đệ, Quyền Hiệu trưởng</t>
  </si>
  <si>
    <r>
      <t xml:space="preserve">CỘNG HÒA XÃ HỘI CHỦ NGHĨA VIỆT NAM
</t>
    </r>
    <r>
      <rPr>
        <b/>
        <sz val="13"/>
        <rFont val="Times New Roman"/>
        <family val="1"/>
      </rPr>
      <t>Độc lập - Tự do - Hạnh phúc</t>
    </r>
  </si>
  <si>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</si>
  <si>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</si>
  <si>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</si>
  <si>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</si>
  <si>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</si>
  <si>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</si>
  <si>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</si>
  <si>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</si>
  <si>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Nhận xét, đánh giá công nhận sáng kiến/ Đối với đề tài đã được nghiệm thu không đánh dấu vào cột "Đồng ý"/"Không đồng ý" chỉ nhận xét</t>
  </si>
  <si>
    <r>
      <t xml:space="preserve">UBND  THÀNH PHỐ HỒ CHÍ MINH
</t>
    </r>
    <r>
      <rPr>
        <b/>
        <sz val="13"/>
        <rFont val="Times New Roman"/>
        <family val="1"/>
      </rPr>
      <t>TRƯỜNG CAO ĐẲNG LÝ TỰ TRỌNG
 THÀNH PHỐ HỒ CHÍ MINH
HỘI ĐỒNG CHẤM SÁNG KIẾN</t>
    </r>
  </si>
  <si>
    <t xml:space="preserve">
BẢNG TỔNG HỢP KẾT QUẢ ĐÁNH GIÁ SÁNG KIẾN, ĐỀ TÀI NĂM HỌC 2024 - 2025 </t>
  </si>
  <si>
    <t>TM.HỘI ĐỒNG CHẤM SÁNG KIẾN</t>
  </si>
  <si>
    <r>
      <t xml:space="preserve">1. Tính mới:
</t>
    </r>
    <r>
      <rPr>
        <sz val="12"/>
        <rFont val="Times New Roman"/>
        <family val="1"/>
      </rPr>
      <t>- Sáng kiến đi sâu vào đổi mới phương pháp kiểm tra – đánh giá trong giáo dục nghề nghiệp, từ cách tiếp cận kiến thức truyền thống sang đánh giá theo năng lực của người học;
- Giải pháp đưa ra là thiết kế bài kiểm tra theo năng lực gồm nhiều cấp độ: nhận biết, thông hiểu, vận dụng cơ bản, vận dụng cao, theo từng năng lực chuyên môn và thái độ học tập;
- Tác giả kết hợp cả kiểm tra tự luận và trắc nghiệm khách quan, dựa trên ma trận năng lực học tập, đây là cách tiếp cận hiện đại, phản ánh sự cập nhật xu hướng giáo dục mới của quốc tế;
- Đề tài có tính mới, phù hợp với mục tiêu đổi mới giáo dục nghề nghiệp trong bối cảnh chuyển đổi số.</t>
    </r>
    <r>
      <rPr>
        <b/>
        <sz val="12"/>
        <rFont val="Times New Roman"/>
        <family val="1"/>
      </rPr>
      <t xml:space="preserve">
2. Khả năng nhân rộng đối với sáng kiến hoặc Phạm vi ảnh hưởng đối với đề tài:
</t>
    </r>
    <r>
      <rPr>
        <sz val="12"/>
        <rFont val="Times New Roman"/>
        <family val="1"/>
      </rPr>
      <t>- Mô hình đánh giá theo năng lực có thể áp dụng rộng rãi tại các cơ sở giáo dục nghề nghiệp, không giới hạn bởi ngành học cụ thể;
- Đặc biệt phù hợp với các môn lý thuyết chuyên ngành có liên quan trực tiếp đến năng lực nghề nghiệp sau tốt nghiệp (ví dụ: cơ khí, chế tạo máy...);
- Có thể áp dụng cho cả các bậc cao đẳng, trung cấp, thậm chí điều chỉnh cho đại học, nếu có nhu cầu đánh giá năng lực thực tiễn;
- Đề tài có khả năng nhân rộng cao, có ảnh hưởng tích cực đến việc điều chỉnh đánh giá học tập tại các cơ sở đào tạo nghề.</t>
    </r>
    <r>
      <rPr>
        <b/>
        <sz val="12"/>
        <rFont val="Times New Roman"/>
        <family val="1"/>
      </rPr>
      <t xml:space="preserve">
3. Hiệu quả áp dụng:
</t>
    </r>
    <r>
      <rPr>
        <sz val="12"/>
        <rFont val="Times New Roman"/>
        <family val="1"/>
      </rPr>
      <t>- Sáng kiến đã được triển khai thử nghiệm tại một số trường đại học – cao đẳng tại TP.HCM và cho kết quả tích cực;
- Bài kiểm tra phân hóa được rõ ràng các mức độ năng lực người học (trung bình, khá, giỏi, xuất sắc) – điều mà cách đánh giá truyền thống chưa làm được;
- Góp phần nâng cao tính tự học, chủ động và tư duy phản biện của sinh viên;
- Đề tài có tính hiệu quả thực tiễn rõ ràng, minh chứng bằng đánh giá học phần, chất lượng đầu ra được cải thiện.</t>
    </r>
  </si>
  <si>
    <t>Thành phố Hồ Chí Minh, ngày 25  tháng 7 năm 2025</t>
  </si>
  <si>
    <t>X</t>
  </si>
  <si>
    <t>NGƯỜI ĐÁNH GIÁ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</si>
</sst>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sz val="16"/>
      <color rgb="FFFF0000"/>
      <name val="Times New Roman"/>
      <family val="1"/>
    </font>
    <font>
      <sz val="14"/>
      <name val="Times New Roman"/>
      <family val="1"/>
    </font>
    <font>
      <b/>
      <sz val="13"/>
      <name val="Times New Roman"/>
      <family val="1"/>
    </font>
    <font>
      <b/>
      <i/>
      <sz val="12"/>
      <name val="Times New Roman"/>
      <family val="1"/>
    </font>
    <font>
      <sz val="11"/>
      <name val="Times New Roman"/>
      <family val="1"/>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68">
    <xf numFmtId="0" fontId="0" fillId="0" borderId="0" xfId="0"/>
    <xf numFmtId="0" fontId="9" fillId="0" borderId="0" xfId="0" applyFont="1"/>
    <xf numFmtId="0" fontId="9" fillId="0" borderId="0" xfId="0" applyFont="1" applyAlignment="1">
      <alignment horizontal="center" vertical="center"/>
    </xf>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vertical="center"/>
    </xf>
    <xf numFmtId="0" fontId="9" fillId="0" borderId="0" xfId="0" applyFont="1" applyFill="1" applyAlignment="1">
      <alignment vertical="center"/>
    </xf>
    <xf numFmtId="0" fontId="9" fillId="0" borderId="0" xfId="0" applyFont="1" applyFill="1" applyAlignment="1"/>
    <xf numFmtId="0" fontId="15" fillId="0" borderId="0" xfId="0" applyFont="1"/>
    <xf numFmtId="0" fontId="15" fillId="0" borderId="0" xfId="0" applyFont="1" applyAlignment="1">
      <alignment horizontal="center" vertical="center"/>
    </xf>
    <xf numFmtId="0" fontId="3" fillId="0" borderId="2" xfId="0"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0"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7"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1" fillId="0" borderId="0" xfId="0" applyFont="1" applyFill="1" applyAlignment="1">
      <alignment vertical="center" wrapText="1"/>
    </xf>
    <xf numFmtId="0" fontId="2" fillId="0" borderId="2" xfId="0" applyFont="1" applyFill="1" applyBorder="1" applyAlignment="1">
      <alignment horizontal="center" vertical="center"/>
    </xf>
    <xf numFmtId="0" fontId="1" fillId="0" borderId="0" xfId="0" applyFont="1" applyFill="1" applyAlignment="1">
      <alignment horizontal="center" vertical="center" wrapText="1"/>
    </xf>
    <xf numFmtId="0" fontId="1" fillId="0" borderId="1" xfId="0" quotePrefix="1" applyFont="1" applyFill="1" applyBorder="1" applyAlignment="1">
      <alignment horizontal="center" vertical="center"/>
    </xf>
    <xf numFmtId="0" fontId="1" fillId="0" borderId="1"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4" fillId="0" borderId="0" xfId="0" applyNumberFormat="1" applyFont="1" applyFill="1" applyAlignment="1">
      <alignment vertical="center"/>
    </xf>
    <xf numFmtId="0" fontId="13" fillId="0" borderId="0" xfId="0" applyFont="1" applyFill="1" applyAlignment="1"/>
    <xf numFmtId="0" fontId="13" fillId="0" borderId="0" xfId="0" applyFont="1" applyFill="1" applyAlignment="1">
      <alignment horizontal="center"/>
    </xf>
    <xf numFmtId="0" fontId="9" fillId="0" borderId="2" xfId="0" applyFont="1" applyBorder="1" applyAlignment="1">
      <alignment horizontal="justify"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Alignment="1">
      <alignment horizontal="centerContinuous" wrapText="1"/>
    </xf>
    <xf numFmtId="0" fontId="2" fillId="0" borderId="0" xfId="0" applyFont="1" applyAlignment="1">
      <alignment horizontal="centerContinuous" vertical="top" wrapText="1"/>
    </xf>
    <xf numFmtId="0" fontId="9" fillId="0" borderId="0" xfId="0" applyFont="1" applyAlignment="1">
      <alignment horizontal="centerContinuous" vertical="top" wrapText="1"/>
    </xf>
    <xf numFmtId="0" fontId="5" fillId="0" borderId="0" xfId="0" applyFont="1" applyFill="1" applyAlignment="1">
      <alignment horizontal="center"/>
    </xf>
    <xf numFmtId="0" fontId="9" fillId="0" borderId="0" xfId="0" applyFont="1" applyAlignment="1">
      <alignment horizontal="centerContinuous"/>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12" xfId="0" applyFont="1" applyFill="1" applyBorder="1" applyAlignment="1">
      <alignment horizontal="center" vertical="center" wrapText="1"/>
    </xf>
    <xf numFmtId="0" fontId="13" fillId="0" borderId="0" xfId="0" applyFont="1" applyFill="1" applyAlignment="1">
      <alignment horizontal="center" vertical="center"/>
    </xf>
    <xf numFmtId="0" fontId="13" fillId="0" borderId="0" xfId="0" applyFont="1" applyFill="1" applyAlignment="1">
      <alignment horizontal="centerContinuous"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2" xfId="0" applyFont="1" applyBorder="1" applyAlignment="1">
      <alignment horizontal="center" vertical="center"/>
    </xf>
    <xf numFmtId="0" fontId="13" fillId="0" borderId="0" xfId="0" applyFont="1" applyFill="1" applyAlignment="1">
      <alignment horizontal="center"/>
    </xf>
    <xf numFmtId="0" fontId="2" fillId="0" borderId="2" xfId="0" applyFont="1" applyFill="1" applyBorder="1" applyAlignment="1">
      <alignment horizontal="center" vertical="center"/>
    </xf>
    <xf numFmtId="0" fontId="8" fillId="0" borderId="0" xfId="0" applyFont="1" applyFill="1" applyAlignment="1">
      <alignment horizontal="center" wrapText="1"/>
    </xf>
    <xf numFmtId="0" fontId="8" fillId="0" borderId="0" xfId="0" applyFont="1" applyFill="1" applyAlignment="1">
      <alignment horizont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9" fillId="0" borderId="2" xfId="0" applyFont="1" applyBorder="1" applyAlignment="1">
      <alignment horizontal="left" vertical="center" wrapText="1"/>
    </xf>
    <xf numFmtId="0" fontId="2" fillId="0" borderId="1" xfId="0" applyFont="1" applyFill="1" applyBorder="1" applyAlignment="1">
      <alignment horizontal="justify"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a:extLst>
            <a:ext uri="{FF2B5EF4-FFF2-40B4-BE49-F238E27FC236}">
              <a16:creationId xmlns:a16="http://schemas.microsoft.com/office/drawing/2014/main" id="{00000000-0008-0000-0100-000006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27"/>
  <sheetViews>
    <sheetView topLeftCell="A10" workbookViewId="0">
      <selection activeCell="I16" sqref="I16"/>
    </sheetView>
  </sheetViews>
  <sheetFormatPr defaultColWidth="9.140625" defaultRowHeight="15" x14ac:dyDescent="0.25"/>
  <cols>
    <col min="1" max="1" width="7.85546875" style="9" customWidth="1"/>
    <col min="2" max="2" width="38.85546875" style="9" customWidth="1"/>
    <col min="3" max="3" width="13.7109375" style="9" customWidth="1"/>
    <col min="4" max="4" width="38" style="9" customWidth="1"/>
    <col min="5" max="6" width="9.140625" style="9"/>
    <col min="7" max="7" width="5.85546875" style="10" customWidth="1"/>
    <col min="8" max="10" width="24.140625" style="10" customWidth="1"/>
    <col min="11" max="16384" width="9.140625" style="9"/>
  </cols>
  <sheetData>
    <row r="2" spans="1:10" ht="31.5" customHeight="1" x14ac:dyDescent="0.25">
      <c r="A2" s="49" t="s">
        <v>31</v>
      </c>
      <c r="B2" s="50"/>
      <c r="C2" s="50"/>
      <c r="D2" s="50"/>
      <c r="G2" s="51" t="s">
        <v>1</v>
      </c>
      <c r="H2" s="51" t="s">
        <v>32</v>
      </c>
      <c r="I2" s="51"/>
      <c r="J2" s="51"/>
    </row>
    <row r="3" spans="1:10" ht="18.75" x14ac:dyDescent="0.25">
      <c r="A3" s="3" t="s">
        <v>2</v>
      </c>
      <c r="B3" s="3" t="s">
        <v>5</v>
      </c>
      <c r="C3" s="3" t="s">
        <v>6</v>
      </c>
      <c r="D3" s="3" t="s">
        <v>3</v>
      </c>
      <c r="G3" s="51"/>
      <c r="H3" s="11" t="s">
        <v>33</v>
      </c>
      <c r="I3" s="11" t="s">
        <v>34</v>
      </c>
      <c r="J3" s="11" t="s">
        <v>35</v>
      </c>
    </row>
    <row r="4" spans="1:10" ht="18.75" x14ac:dyDescent="0.25">
      <c r="A4" s="4">
        <v>1</v>
      </c>
      <c r="B4" s="5" t="s">
        <v>7</v>
      </c>
      <c r="C4" s="4">
        <v>1</v>
      </c>
      <c r="D4" s="4"/>
      <c r="G4" s="12">
        <v>1</v>
      </c>
      <c r="H4" s="13" t="s">
        <v>29</v>
      </c>
      <c r="I4" s="13" t="s">
        <v>39</v>
      </c>
      <c r="J4" s="13" t="s">
        <v>43</v>
      </c>
    </row>
    <row r="5" spans="1:10" ht="18.75" x14ac:dyDescent="0.25">
      <c r="A5" s="4">
        <v>2</v>
      </c>
      <c r="B5" s="5" t="s">
        <v>8</v>
      </c>
      <c r="C5" s="4">
        <v>2</v>
      </c>
      <c r="D5" s="4"/>
      <c r="G5" s="12">
        <v>2</v>
      </c>
      <c r="H5" s="13" t="s">
        <v>36</v>
      </c>
      <c r="I5" s="13" t="s">
        <v>40</v>
      </c>
      <c r="J5" s="13" t="s">
        <v>44</v>
      </c>
    </row>
    <row r="6" spans="1:10" ht="18.75" x14ac:dyDescent="0.25">
      <c r="A6" s="4">
        <v>3</v>
      </c>
      <c r="B6" s="5" t="s">
        <v>9</v>
      </c>
      <c r="C6" s="4">
        <v>6</v>
      </c>
      <c r="D6" s="4"/>
      <c r="G6" s="12">
        <v>3</v>
      </c>
      <c r="H6" s="13" t="s">
        <v>37</v>
      </c>
      <c r="I6" s="13" t="s">
        <v>41</v>
      </c>
      <c r="J6" s="13" t="s">
        <v>45</v>
      </c>
    </row>
    <row r="7" spans="1:10" ht="18.75" x14ac:dyDescent="0.25">
      <c r="A7" s="4">
        <v>4</v>
      </c>
      <c r="B7" s="5" t="s">
        <v>10</v>
      </c>
      <c r="C7" s="4">
        <v>1</v>
      </c>
      <c r="D7" s="4"/>
      <c r="G7" s="12">
        <v>4</v>
      </c>
      <c r="H7" s="13" t="s">
        <v>38</v>
      </c>
      <c r="I7" s="13" t="s">
        <v>42</v>
      </c>
      <c r="J7" s="13" t="s">
        <v>46</v>
      </c>
    </row>
    <row r="8" spans="1:10" ht="18.75" x14ac:dyDescent="0.25">
      <c r="A8" s="4">
        <v>5</v>
      </c>
      <c r="B8" s="5" t="s">
        <v>11</v>
      </c>
      <c r="C8" s="4">
        <v>1</v>
      </c>
      <c r="D8" s="4"/>
    </row>
    <row r="9" spans="1:10" ht="18.75" x14ac:dyDescent="0.25">
      <c r="A9" s="4">
        <v>6</v>
      </c>
      <c r="B9" s="5" t="s">
        <v>12</v>
      </c>
      <c r="C9" s="4"/>
      <c r="D9" s="4"/>
    </row>
    <row r="10" spans="1:10" ht="18.75" x14ac:dyDescent="0.25">
      <c r="A10" s="4">
        <v>7</v>
      </c>
      <c r="B10" s="5" t="s">
        <v>13</v>
      </c>
      <c r="C10" s="4"/>
      <c r="D10" s="4"/>
    </row>
    <row r="11" spans="1:10" ht="18.75" x14ac:dyDescent="0.25">
      <c r="A11" s="4">
        <v>8</v>
      </c>
      <c r="B11" s="5" t="s">
        <v>14</v>
      </c>
      <c r="C11" s="4">
        <v>1</v>
      </c>
      <c r="D11" s="4"/>
    </row>
    <row r="12" spans="1:10" ht="18.75" x14ac:dyDescent="0.25">
      <c r="A12" s="4">
        <v>9</v>
      </c>
      <c r="B12" s="5" t="s">
        <v>15</v>
      </c>
      <c r="C12" s="4">
        <v>5</v>
      </c>
      <c r="D12" s="4"/>
    </row>
    <row r="13" spans="1:10" ht="18.75" x14ac:dyDescent="0.25">
      <c r="A13" s="4">
        <v>10</v>
      </c>
      <c r="B13" s="5" t="s">
        <v>4</v>
      </c>
      <c r="C13" s="4"/>
      <c r="D13" s="4"/>
    </row>
    <row r="14" spans="1:10" ht="18.75" x14ac:dyDescent="0.25">
      <c r="A14" s="4">
        <v>11</v>
      </c>
      <c r="B14" s="5" t="s">
        <v>16</v>
      </c>
      <c r="C14" s="4">
        <v>5</v>
      </c>
      <c r="D14" s="4"/>
    </row>
    <row r="15" spans="1:10" ht="18.75" x14ac:dyDescent="0.25">
      <c r="A15" s="4">
        <v>12</v>
      </c>
      <c r="B15" s="5" t="s">
        <v>17</v>
      </c>
      <c r="C15" s="4">
        <v>5</v>
      </c>
      <c r="D15" s="4"/>
    </row>
    <row r="16" spans="1:10" ht="18.75" x14ac:dyDescent="0.25">
      <c r="A16" s="4">
        <v>13</v>
      </c>
      <c r="B16" s="5" t="s">
        <v>18</v>
      </c>
      <c r="C16" s="4">
        <v>4</v>
      </c>
      <c r="D16" s="4"/>
    </row>
    <row r="17" spans="1:4" ht="18.75" x14ac:dyDescent="0.25">
      <c r="A17" s="4">
        <v>14</v>
      </c>
      <c r="B17" s="5" t="s">
        <v>19</v>
      </c>
      <c r="C17" s="4"/>
      <c r="D17" s="4"/>
    </row>
    <row r="18" spans="1:4" ht="18.75" x14ac:dyDescent="0.25">
      <c r="A18" s="4">
        <v>15</v>
      </c>
      <c r="B18" s="5" t="s">
        <v>20</v>
      </c>
      <c r="C18" s="4">
        <v>5</v>
      </c>
      <c r="D18" s="4"/>
    </row>
    <row r="19" spans="1:4" ht="18.75" x14ac:dyDescent="0.25">
      <c r="A19" s="4">
        <v>16</v>
      </c>
      <c r="B19" s="5" t="s">
        <v>21</v>
      </c>
      <c r="C19" s="4"/>
      <c r="D19" s="4"/>
    </row>
    <row r="20" spans="1:4" ht="18.75" x14ac:dyDescent="0.25">
      <c r="A20" s="4">
        <v>17</v>
      </c>
      <c r="B20" s="5" t="s">
        <v>22</v>
      </c>
      <c r="C20" s="4"/>
      <c r="D20" s="4"/>
    </row>
    <row r="21" spans="1:4" ht="18.75" x14ac:dyDescent="0.25">
      <c r="A21" s="4">
        <v>18</v>
      </c>
      <c r="B21" s="6" t="s">
        <v>23</v>
      </c>
      <c r="C21" s="4">
        <v>3</v>
      </c>
      <c r="D21" s="4"/>
    </row>
    <row r="22" spans="1:4" ht="18.75" x14ac:dyDescent="0.25">
      <c r="A22" s="4">
        <v>19</v>
      </c>
      <c r="B22" s="6" t="s">
        <v>24</v>
      </c>
      <c r="C22" s="4">
        <v>3</v>
      </c>
      <c r="D22" s="4"/>
    </row>
    <row r="23" spans="1:4" ht="18.75" x14ac:dyDescent="0.25">
      <c r="A23" s="4">
        <v>20</v>
      </c>
      <c r="B23" s="5" t="s">
        <v>25</v>
      </c>
      <c r="C23" s="4">
        <v>4</v>
      </c>
      <c r="D23" s="4"/>
    </row>
    <row r="24" spans="1:4" ht="18.75" x14ac:dyDescent="0.25">
      <c r="A24" s="4">
        <v>21</v>
      </c>
      <c r="B24" s="5" t="s">
        <v>26</v>
      </c>
      <c r="C24" s="4"/>
      <c r="D24" s="4"/>
    </row>
    <row r="25" spans="1:4" ht="18.75" x14ac:dyDescent="0.25">
      <c r="A25" s="4">
        <v>22</v>
      </c>
      <c r="B25" s="5" t="s">
        <v>27</v>
      </c>
      <c r="C25" s="4"/>
      <c r="D25" s="4"/>
    </row>
    <row r="26" spans="1:4" ht="37.5" x14ac:dyDescent="0.25">
      <c r="A26" s="4">
        <v>23</v>
      </c>
      <c r="B26" s="5" t="s">
        <v>28</v>
      </c>
      <c r="C26" s="4">
        <v>3</v>
      </c>
      <c r="D26" s="4"/>
    </row>
    <row r="27" spans="1:4" ht="18.75" x14ac:dyDescent="0.25">
      <c r="A27" s="4"/>
      <c r="B27" s="5"/>
      <c r="C27" s="4">
        <f>SUM(C3:C26)</f>
        <v>49</v>
      </c>
      <c r="D27" s="4"/>
    </row>
  </sheetData>
  <mergeCells count="3">
    <mergeCell ref="A2:D2"/>
    <mergeCell ref="H2:J2"/>
    <mergeCell ref="G2: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I23"/>
  <sheetViews>
    <sheetView tabSelected="1" topLeftCell="A7" zoomScale="110" zoomScaleNormal="110" workbookViewId="0">
      <selection activeCell="F8" sqref="F8"/>
    </sheetView>
  </sheetViews>
  <sheetFormatPr defaultColWidth="9.140625" defaultRowHeight="15.75" x14ac:dyDescent="0.25"/>
  <cols>
    <col min="1" max="1" width="5.42578125" style="17" customWidth="1"/>
    <col min="2" max="2" width="27.140625" style="15" customWidth="1"/>
    <col min="3" max="3" width="27.140625" style="21" customWidth="1"/>
    <col min="4" max="4" width="10.5703125" style="14" customWidth="1"/>
    <col min="5" max="5" width="11" style="14" customWidth="1"/>
    <col min="6" max="6" width="113.28515625" style="14" customWidth="1"/>
    <col min="7" max="7" width="13.7109375" style="14" customWidth="1"/>
    <col min="8" max="8" width="13.7109375" style="16" customWidth="1"/>
    <col min="9" max="9" width="13.85546875" style="15" customWidth="1"/>
    <col min="10" max="16384" width="9.140625" style="15"/>
  </cols>
  <sheetData>
    <row r="1" spans="1:9" s="1" customFormat="1" ht="92.25" customHeight="1" x14ac:dyDescent="0.25">
      <c r="A1" s="2"/>
      <c r="B1" s="40" t="s">
        <v>59</v>
      </c>
      <c r="C1" s="38"/>
      <c r="F1" s="39" t="s">
        <v>49</v>
      </c>
      <c r="G1" s="37"/>
      <c r="H1" s="36"/>
      <c r="I1" s="42"/>
    </row>
    <row r="2" spans="1:9" ht="15" customHeight="1" x14ac:dyDescent="0.25">
      <c r="C2" s="18"/>
      <c r="D2" s="19"/>
      <c r="E2" s="19"/>
      <c r="G2" s="41" t="s">
        <v>63</v>
      </c>
      <c r="H2" s="41"/>
      <c r="I2" s="41"/>
    </row>
    <row r="3" spans="1:9" ht="8.25" customHeight="1" x14ac:dyDescent="0.25">
      <c r="A3" s="15"/>
      <c r="B3" s="20"/>
    </row>
    <row r="4" spans="1:9" ht="40.5" customHeight="1" x14ac:dyDescent="0.3">
      <c r="A4" s="54" t="s">
        <v>60</v>
      </c>
      <c r="B4" s="55"/>
      <c r="C4" s="55"/>
      <c r="D4" s="55"/>
      <c r="E4" s="55"/>
      <c r="F4" s="55"/>
      <c r="G4" s="55"/>
      <c r="H4" s="55"/>
      <c r="I4" s="55"/>
    </row>
    <row r="5" spans="1:9" ht="11.25" customHeight="1" x14ac:dyDescent="0.25">
      <c r="A5" s="22"/>
      <c r="B5" s="22"/>
      <c r="C5" s="22"/>
      <c r="D5" s="23"/>
      <c r="E5" s="23"/>
      <c r="F5" s="24"/>
      <c r="G5" s="24"/>
      <c r="H5" s="25"/>
    </row>
    <row r="6" spans="1:9" s="27" customFormat="1" ht="49.5" customHeight="1" x14ac:dyDescent="0.2">
      <c r="A6" s="56" t="s">
        <v>1</v>
      </c>
      <c r="B6" s="56" t="s">
        <v>30</v>
      </c>
      <c r="C6" s="58" t="s">
        <v>50</v>
      </c>
      <c r="D6" s="60" t="s">
        <v>58</v>
      </c>
      <c r="E6" s="61"/>
      <c r="F6" s="62"/>
      <c r="G6" s="63" t="s">
        <v>54</v>
      </c>
      <c r="H6" s="64"/>
      <c r="I6" s="65"/>
    </row>
    <row r="7" spans="1:9" s="27" customFormat="1" ht="37.5" customHeight="1" x14ac:dyDescent="0.2">
      <c r="A7" s="57"/>
      <c r="B7" s="57"/>
      <c r="C7" s="59"/>
      <c r="D7" s="43" t="s">
        <v>51</v>
      </c>
      <c r="E7" s="43" t="s">
        <v>52</v>
      </c>
      <c r="F7" s="44" t="s">
        <v>53</v>
      </c>
      <c r="G7" s="43" t="s">
        <v>55</v>
      </c>
      <c r="H7" s="43" t="s">
        <v>56</v>
      </c>
      <c r="I7" s="43" t="s">
        <v>57</v>
      </c>
    </row>
    <row r="8" spans="1:9" s="14" customFormat="1" ht="409.5" customHeight="1" x14ac:dyDescent="0.2">
      <c r="A8" s="28">
        <v>1</v>
      </c>
      <c r="B8" s="66" t="s">
        <v>48</v>
      </c>
      <c r="C8" s="35" t="s">
        <v>47</v>
      </c>
      <c r="D8" s="29" t="s">
        <v>64</v>
      </c>
      <c r="E8" s="29"/>
      <c r="F8" s="67" t="s">
        <v>62</v>
      </c>
      <c r="G8" s="45"/>
      <c r="H8" s="46"/>
      <c r="I8" s="29" t="s">
        <v>64</v>
      </c>
    </row>
    <row r="9" spans="1:9" s="14" customFormat="1" ht="31.5" customHeight="1" x14ac:dyDescent="0.2">
      <c r="A9" s="53" t="s">
        <v>0</v>
      </c>
      <c r="B9" s="53"/>
      <c r="C9" s="26">
        <f>COUNTA(C8:C8)</f>
        <v>1</v>
      </c>
      <c r="D9" s="30"/>
      <c r="E9" s="30"/>
      <c r="F9" s="30"/>
      <c r="G9" s="30"/>
      <c r="H9" s="30"/>
      <c r="I9" s="31"/>
    </row>
    <row r="10" spans="1:9" s="8" customFormat="1" ht="21.75" customHeight="1" x14ac:dyDescent="0.25">
      <c r="A10" s="32" t="str">
        <f>"Tổng danh sách có "&amp;MAX(A8:A8)&amp;" bài./."</f>
        <v>Tổng danh sách có 1 bài./.</v>
      </c>
      <c r="I10" s="7"/>
    </row>
    <row r="11" spans="1:9" s="8" customFormat="1" ht="8.25" customHeight="1" x14ac:dyDescent="0.25">
      <c r="I11" s="7"/>
    </row>
    <row r="12" spans="1:9" s="8" customFormat="1" ht="23.25" customHeight="1" x14ac:dyDescent="0.25">
      <c r="A12" s="33"/>
      <c r="B12" s="33"/>
      <c r="C12" s="33"/>
      <c r="D12" s="47" t="s">
        <v>65</v>
      </c>
      <c r="E12" s="33"/>
      <c r="F12" s="48"/>
      <c r="G12" s="47" t="s">
        <v>61</v>
      </c>
      <c r="H12" s="48"/>
      <c r="I12" s="48"/>
    </row>
    <row r="13" spans="1:9" s="8" customFormat="1" ht="9.75" customHeight="1" x14ac:dyDescent="0.25">
      <c r="A13" s="34"/>
      <c r="B13" s="34"/>
      <c r="C13" s="34"/>
      <c r="E13" s="33"/>
      <c r="F13" s="33"/>
      <c r="G13" s="34"/>
      <c r="H13" s="34"/>
      <c r="I13" s="34"/>
    </row>
    <row r="14" spans="1:9" s="8" customFormat="1" ht="9.75" customHeight="1" x14ac:dyDescent="0.25">
      <c r="I14" s="7"/>
    </row>
    <row r="15" spans="1:9" s="8" customFormat="1" ht="9.75" customHeight="1" x14ac:dyDescent="0.25">
      <c r="I15" s="7"/>
    </row>
    <row r="16" spans="1:9" s="8" customFormat="1" ht="9.75" customHeight="1" x14ac:dyDescent="0.25">
      <c r="I16" s="7"/>
    </row>
    <row r="17" spans="1:9" s="8" customFormat="1" ht="9.75" customHeight="1" x14ac:dyDescent="0.25">
      <c r="I17" s="7"/>
    </row>
    <row r="18" spans="1:9" s="8" customFormat="1" ht="16.5" x14ac:dyDescent="0.25">
      <c r="A18" s="33"/>
      <c r="B18" s="33"/>
      <c r="C18" s="33"/>
      <c r="D18" s="47" t="s">
        <v>40</v>
      </c>
      <c r="E18" s="33"/>
      <c r="F18" s="48"/>
      <c r="I18" s="7"/>
    </row>
    <row r="19" spans="1:9" s="8" customFormat="1" ht="16.5" x14ac:dyDescent="0.25">
      <c r="I19" s="7"/>
    </row>
    <row r="20" spans="1:9" s="8" customFormat="1" ht="15.75" customHeight="1" x14ac:dyDescent="0.25">
      <c r="A20" s="52"/>
      <c r="B20" s="52"/>
      <c r="C20" s="52"/>
      <c r="E20" s="33"/>
      <c r="F20" s="33"/>
      <c r="G20" s="52"/>
      <c r="H20" s="52"/>
      <c r="I20" s="52"/>
    </row>
    <row r="21" spans="1:9" s="17" customFormat="1" ht="36" customHeight="1" x14ac:dyDescent="0.25">
      <c r="B21" s="15"/>
      <c r="C21" s="21"/>
      <c r="D21" s="14"/>
      <c r="E21" s="14"/>
      <c r="F21" s="14"/>
      <c r="G21" s="14"/>
      <c r="H21" s="16"/>
    </row>
    <row r="22" spans="1:9" s="17" customFormat="1" ht="36" customHeight="1" x14ac:dyDescent="0.25">
      <c r="B22" s="15"/>
      <c r="C22" s="21"/>
      <c r="D22" s="14"/>
      <c r="E22" s="14"/>
      <c r="F22" s="14"/>
      <c r="G22" s="14"/>
      <c r="H22" s="16"/>
    </row>
    <row r="23" spans="1:9" s="17" customFormat="1" ht="36" customHeight="1" x14ac:dyDescent="0.25">
      <c r="B23" s="15"/>
      <c r="C23" s="21"/>
      <c r="D23" s="14"/>
      <c r="E23" s="14"/>
      <c r="F23" s="14"/>
      <c r="G23" s="14"/>
      <c r="H23" s="16"/>
    </row>
  </sheetData>
  <autoFilter ref="A6:H9" xr:uid="{00000000-0009-0000-0000-000001000000}"/>
  <mergeCells count="9">
    <mergeCell ref="G20:I20"/>
    <mergeCell ref="A20:C20"/>
    <mergeCell ref="A9:B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Don vi</vt:lpstr>
      <vt:lpstr>HĐ CHẤM SK</vt:lpstr>
      <vt:lpstr>'HĐ CHẤM SK'!Print_Titles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Nguyen Kinh</cp:lastModifiedBy>
  <cp:lastPrinted>2025-07-21T04:32:56Z</cp:lastPrinted>
  <dcterms:created xsi:type="dcterms:W3CDTF">2012-12-04T02:33:26Z</dcterms:created>
  <dcterms:modified xsi:type="dcterms:W3CDTF">2025-07-25T05:18:25Z</dcterms:modified>
</cp:coreProperties>
</file>